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5C3562E-F8A8-44BF-88CC-480835D7FFDB}" xr6:coauthVersionLast="47" xr6:coauthVersionMax="47" xr10:uidLastSave="{00000000-0000-0000-0000-000000000000}"/>
  <bookViews>
    <workbookView xWindow="39390" yWindow="1875" windowWidth="35295" windowHeight="1618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57" l="1"/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0" i="157" l="1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<sst xmlns="http://schemas.openxmlformats.org/spreadsheetml/2006/main" count="2345" uniqueCount="409">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</sst>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I48" sqref="I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-2339746.2857142859</v>
      </c>
      <c r="Y26" s="178">
        <f>Y25-K26-L26</f>
        <v>-2346983</v>
      </c>
      <c r="Z26" s="213">
        <f>AVERAGE(Y26:Y34)</f>
        <v>-2340040.4444444445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2100</v>
      </c>
      <c r="J30" s="23">
        <v>-300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2037409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2037409</v>
      </c>
      <c r="O33" s="65">
        <f t="shared" si="3"/>
        <v>227333.76925925916</v>
      </c>
      <c r="P33" s="5">
        <f t="shared" si="6"/>
        <v>6138011.7699999977</v>
      </c>
      <c r="Q33" s="161">
        <f>Q32+N33-1</f>
        <v>2367205.5099999998</v>
      </c>
      <c r="R33" s="27">
        <f t="shared" si="1"/>
        <v>230.75529400286382</v>
      </c>
      <c r="S33" s="4">
        <f>SUM($Q$7:$Q33)/T33</f>
        <v>401195.7692592591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-2341070</v>
      </c>
      <c r="Z33" s="213">
        <f>AVERAGE(Y33:Y41)</f>
        <v>-2341071.4444444445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297548.40285714279</v>
      </c>
      <c r="P34" s="5">
        <f t="shared" si="6"/>
        <v>8331355.2799999975</v>
      </c>
      <c r="Q34" s="161">
        <f>Q33+N34</f>
        <v>2367205.5099999998</v>
      </c>
      <c r="R34" s="27">
        <f t="shared" si="1"/>
        <v>271.14056139762727</v>
      </c>
      <c r="S34" s="4">
        <f>SUM($Q$7:$Q34)/T34</f>
        <v>471410.40285714268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-2341070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v>-12499</v>
      </c>
      <c r="E35" s="85"/>
      <c r="F35" s="21"/>
      <c r="G35" s="24">
        <f>D35+E35+F35-E34-F34</f>
        <v>-12499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-12499</v>
      </c>
      <c r="O35" s="65">
        <f t="shared" si="3"/>
        <v>362489.64793103439</v>
      </c>
      <c r="P35" s="5">
        <f t="shared" si="6"/>
        <v>10512199.789999997</v>
      </c>
      <c r="Q35" s="161">
        <f>Q34+N35</f>
        <v>2354706.5099999998</v>
      </c>
      <c r="R35" s="27">
        <f t="shared" si="1"/>
        <v>308.49274017958743</v>
      </c>
      <c r="S35" s="4">
        <f>SUM($Q$7:$Q35)/T35</f>
        <v>536351.64793103433</v>
      </c>
      <c r="T35" s="16">
        <v>29</v>
      </c>
      <c r="V35" s="128"/>
      <c r="W35" s="102"/>
      <c r="X35" s="213"/>
      <c r="Y35" s="178">
        <f>Y34-K35-L35-1</f>
        <v>-2341071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423101.50999999989</v>
      </c>
      <c r="P36" s="5">
        <f t="shared" si="6"/>
        <v>12693045.299999997</v>
      </c>
      <c r="Q36" s="161">
        <f>Q35+N36+1</f>
        <v>2354707.5099999998</v>
      </c>
      <c r="R36" s="27">
        <f t="shared" si="1"/>
        <v>343.35536805052277</v>
      </c>
      <c r="S36" s="4">
        <f>SUM($Q$7:$Q36)/T36+1</f>
        <v>596964.50999999989</v>
      </c>
      <c r="T36" s="16">
        <v>30</v>
      </c>
      <c r="V36" s="133"/>
      <c r="W36" s="102"/>
      <c r="X36" s="213"/>
      <c r="Y36" s="178">
        <f>Y35-K36-L36-1</f>
        <v>-2341072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479802.92935483862</v>
      </c>
      <c r="P37" s="5">
        <f t="shared" si="6"/>
        <v>14873890.809999997</v>
      </c>
      <c r="Q37" s="161">
        <f>Q36+N37</f>
        <v>2354707.5099999998</v>
      </c>
      <c r="R37" s="27">
        <f t="shared" si="1"/>
        <v>375.96825606218641</v>
      </c>
      <c r="S37" s="4">
        <f>SUM($Q$7:$Q37)/T37+1</f>
        <v>653665.92935483856</v>
      </c>
      <c r="T37" s="16">
        <v>31</v>
      </c>
      <c r="U37" s="25"/>
      <c r="V37" s="134"/>
      <c r="W37" s="102"/>
      <c r="X37" s="213"/>
      <c r="Y37" s="178">
        <f t="shared" si="13"/>
        <v>-2341072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532960.50999999989</v>
      </c>
      <c r="P38" s="5">
        <f t="shared" si="6"/>
        <v>17054736.319999997</v>
      </c>
      <c r="Q38" s="161">
        <f>Q37+N38</f>
        <v>2354707.5099999998</v>
      </c>
      <c r="R38" s="27">
        <f t="shared" si="1"/>
        <v>406.5422634043091</v>
      </c>
      <c r="S38" s="4">
        <f>SUM($Q$7:$Q38)/T38</f>
        <v>706822.50999999978</v>
      </c>
      <c r="T38" s="16">
        <v>32</v>
      </c>
      <c r="U38" s="25"/>
      <c r="V38" s="134"/>
      <c r="W38" s="102"/>
      <c r="X38" s="213"/>
      <c r="Y38" s="178">
        <f t="shared" si="13"/>
        <v>-2341072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582896.41909090907</v>
      </c>
      <c r="P39" s="5">
        <f t="shared" si="6"/>
        <v>19235581.829999998</v>
      </c>
      <c r="Q39" s="161">
        <f t="shared" si="15"/>
        <v>2354707.5099999998</v>
      </c>
      <c r="R39" s="27">
        <f t="shared" si="1"/>
        <v>435.26384091458101</v>
      </c>
      <c r="S39" s="4">
        <f>SUM($Q$7:$Q39)/T39</f>
        <v>756758.41909090884</v>
      </c>
      <c r="T39" s="16">
        <v>33</v>
      </c>
      <c r="U39" s="25"/>
      <c r="V39" s="134"/>
      <c r="W39" s="102"/>
      <c r="X39" s="213"/>
      <c r="Y39" s="178">
        <f t="shared" si="13"/>
        <v>-2341072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629894.9217647058</v>
      </c>
      <c r="P40" s="5">
        <f t="shared" si="6"/>
        <v>21416427.339999996</v>
      </c>
      <c r="Q40" s="161">
        <f>Q39+N40</f>
        <v>2354707.5099999998</v>
      </c>
      <c r="R40" s="27">
        <f t="shared" si="1"/>
        <v>462.29591386542523</v>
      </c>
      <c r="S40" s="4">
        <f>SUM($Q$7:$Q40)/T40</f>
        <v>803756.92176470556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-2341072</v>
      </c>
      <c r="Z40" s="213">
        <f>AVERAGE(Y40:Y48)</f>
        <v>-2341072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674207.82428571407</v>
      </c>
      <c r="P41" s="5">
        <f t="shared" si="6"/>
        <v>23597273.849999994</v>
      </c>
      <c r="Q41" s="161">
        <f>Q40+N41+1</f>
        <v>2354708.5099999998</v>
      </c>
      <c r="R41" s="27">
        <f t="shared" si="1"/>
        <v>487.7833133667587</v>
      </c>
      <c r="S41" s="4">
        <f>SUM($Q$7:$Q41)/T41</f>
        <v>848069.82428571396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-2341072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716058.9266666664</v>
      </c>
      <c r="P42" s="5">
        <f t="shared" si="6"/>
        <v>25778121.359999992</v>
      </c>
      <c r="Q42" s="161">
        <f>Q41+N42+1</f>
        <v>2354709.5099999998</v>
      </c>
      <c r="R42" s="27">
        <f t="shared" si="1"/>
        <v>511.85476220604062</v>
      </c>
      <c r="S42" s="4">
        <f>SUM($Q$7:$Q42)/T42</f>
        <v>889920.92666666629</v>
      </c>
      <c r="T42" s="16">
        <v>36</v>
      </c>
      <c r="U42" s="135"/>
      <c r="V42" s="128"/>
      <c r="W42" s="102"/>
      <c r="X42" s="213"/>
      <c r="Y42" s="178">
        <f t="shared" si="13"/>
        <v>-2341072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755647.80729729705</v>
      </c>
      <c r="P43" s="5">
        <f t="shared" si="6"/>
        <v>27958968.86999999</v>
      </c>
      <c r="Q43" s="161">
        <f>Q42+N43</f>
        <v>2354709.5099999998</v>
      </c>
      <c r="R43" s="27">
        <f t="shared" si="1"/>
        <v>534.62505164860454</v>
      </c>
      <c r="S43" s="4">
        <f>SUM($Q$7:$Q43)/T43</f>
        <v>929509.80729729682</v>
      </c>
      <c r="T43" s="16">
        <v>37</v>
      </c>
      <c r="U43" s="135"/>
      <c r="V43" s="128"/>
      <c r="W43" s="102"/>
      <c r="X43" s="213"/>
      <c r="Y43" s="178">
        <f t="shared" si="13"/>
        <v>-2341072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793153.0363157891</v>
      </c>
      <c r="P44" s="5">
        <f t="shared" si="6"/>
        <v>30139815.379999988</v>
      </c>
      <c r="Q44" s="161">
        <f>Q43+N44-1</f>
        <v>2354708.5099999998</v>
      </c>
      <c r="R44" s="27">
        <f t="shared" si="1"/>
        <v>556.19688966869637</v>
      </c>
      <c r="S44" s="4">
        <f>SUM($Q$7:$Q44)/T44</f>
        <v>967015.03631578898</v>
      </c>
      <c r="T44" s="16">
        <v>38</v>
      </c>
      <c r="U44" s="135"/>
      <c r="V44" s="128"/>
      <c r="W44" s="102"/>
      <c r="X44" s="213"/>
      <c r="Y44" s="178">
        <f t="shared" si="13"/>
        <v>-2341072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828734.94589743554</v>
      </c>
      <c r="P45" s="5">
        <f t="shared" si="6"/>
        <v>32320662.889999986</v>
      </c>
      <c r="Q45" s="161">
        <f>Q44+N45+1</f>
        <v>2354709.5099999998</v>
      </c>
      <c r="R45" s="27">
        <f t="shared" si="1"/>
        <v>576.66249433311214</v>
      </c>
      <c r="S45" s="4">
        <f>SUM($Q$7:$Q45)/T45</f>
        <v>1002596.9458974353</v>
      </c>
      <c r="T45" s="16">
        <v>39</v>
      </c>
      <c r="U45" s="135"/>
      <c r="V45" s="128"/>
      <c r="W45" s="102"/>
      <c r="X45" s="213"/>
      <c r="Y45" s="178">
        <f t="shared" si="13"/>
        <v>-2341072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862537.75999999954</v>
      </c>
      <c r="P46" s="5">
        <f t="shared" si="6"/>
        <v>34501510.399999984</v>
      </c>
      <c r="Q46" s="161">
        <f t="shared" ref="Q46" si="16">Q45+N46</f>
        <v>2354709.5099999998</v>
      </c>
      <c r="R46" s="27">
        <f t="shared" si="1"/>
        <v>596.10481876430697</v>
      </c>
      <c r="S46" s="4">
        <f>SUM($Q$7:$Q46)/T46</f>
        <v>1036399.7599999994</v>
      </c>
      <c r="T46" s="16">
        <v>40</v>
      </c>
      <c r="U46" s="135"/>
      <c r="V46" s="128"/>
      <c r="W46" s="102"/>
      <c r="X46" s="213"/>
      <c r="Y46" s="178">
        <f t="shared" si="13"/>
        <v>-2341072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894691.65634146298</v>
      </c>
      <c r="P47" s="5">
        <f t="shared" si="6"/>
        <v>36682357.909999982</v>
      </c>
      <c r="Q47" s="161">
        <f>Q46+N47</f>
        <v>2354709.5099999998</v>
      </c>
      <c r="R47" s="27">
        <f t="shared" si="1"/>
        <v>614.59873712568753</v>
      </c>
      <c r="S47" s="4">
        <f>SUM($Q$7:$Q47)/T47</f>
        <v>1068553.6563414629</v>
      </c>
      <c r="T47" s="16">
        <v>41</v>
      </c>
      <c r="U47" s="135"/>
      <c r="V47" s="128"/>
      <c r="W47" s="102"/>
      <c r="X47" s="213"/>
      <c r="Y47" s="178">
        <f>Y46-K47-L47</f>
        <v>-2341072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925314.43857142807</v>
      </c>
      <c r="P48" s="5">
        <f t="shared" si="6"/>
        <v>38863206.419999979</v>
      </c>
      <c r="Q48" s="161">
        <f>Q47+N48+1</f>
        <v>2354710.5099999998</v>
      </c>
      <c r="R48" s="27">
        <f t="shared" si="1"/>
        <v>632.21200640245024</v>
      </c>
      <c r="S48" s="4">
        <f>SUM($Q$7:$Q48)/T48</f>
        <v>1099176.4385714279</v>
      </c>
      <c r="T48" s="16">
        <v>42</v>
      </c>
      <c r="U48" s="135"/>
      <c r="V48" s="128"/>
      <c r="W48" s="102"/>
      <c r="X48" s="213"/>
      <c r="Y48" s="178">
        <f t="shared" si="13"/>
        <v>-2341072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2"/>
  <sheetViews>
    <sheetView topLeftCell="A5944" workbookViewId="0">
      <selection activeCell="B5982" sqref="B5982:D598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C5982" s="103"/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2026-07-13T09:27:18Z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